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Лист1!$A$1:$J$69</definedName>
  </definedNames>
  <calcPr calcId="124519"/>
</workbook>
</file>

<file path=xl/calcChain.xml><?xml version="1.0" encoding="utf-8"?>
<calcChain xmlns="http://schemas.openxmlformats.org/spreadsheetml/2006/main">
  <c r="H38" i="1"/>
  <c r="G66" l="1"/>
  <c r="H34"/>
  <c r="G34"/>
  <c r="G33" s="1"/>
  <c r="J65"/>
  <c r="H64"/>
  <c r="G64"/>
  <c r="H63"/>
  <c r="G63"/>
  <c r="H61"/>
  <c r="G61"/>
  <c r="H60"/>
  <c r="G60"/>
  <c r="H59"/>
  <c r="G59"/>
  <c r="J58"/>
  <c r="H56"/>
  <c r="G56"/>
  <c r="H53"/>
  <c r="G53"/>
  <c r="H50"/>
  <c r="G50"/>
  <c r="H49"/>
  <c r="G49"/>
  <c r="H48"/>
  <c r="H47" s="1"/>
  <c r="J46"/>
  <c r="H45"/>
  <c r="G45"/>
  <c r="H44"/>
  <c r="G44"/>
  <c r="J43"/>
  <c r="H42"/>
  <c r="H41" s="1"/>
  <c r="G42"/>
  <c r="G41"/>
  <c r="G40"/>
  <c r="G39" s="1"/>
  <c r="H37"/>
  <c r="G37"/>
  <c r="J35"/>
  <c r="H29"/>
  <c r="G29"/>
  <c r="H28"/>
  <c r="G28"/>
  <c r="H26"/>
  <c r="G26"/>
  <c r="H25"/>
  <c r="G25"/>
  <c r="H24"/>
  <c r="G24"/>
  <c r="H22"/>
  <c r="G22"/>
  <c r="H21"/>
  <c r="G21"/>
  <c r="H19"/>
  <c r="G19"/>
  <c r="H18"/>
  <c r="G18"/>
  <c r="H17"/>
  <c r="G17"/>
  <c r="H16"/>
  <c r="G16"/>
  <c r="J23"/>
  <c r="J30"/>
  <c r="J27"/>
  <c r="H33" l="1"/>
  <c r="H32" s="1"/>
  <c r="H31" s="1"/>
  <c r="H66" s="1"/>
  <c r="G48"/>
  <c r="G47" s="1"/>
  <c r="H40"/>
  <c r="H39" s="1"/>
  <c r="G32"/>
  <c r="G31" s="1"/>
  <c r="J36"/>
  <c r="J62" l="1"/>
  <c r="J57"/>
  <c r="J55"/>
  <c r="J54"/>
  <c r="J52"/>
  <c r="J51"/>
  <c r="J20"/>
  <c r="J38"/>
  <c r="I49"/>
  <c r="I56"/>
  <c r="I53"/>
  <c r="I50"/>
  <c r="I45"/>
  <c r="I44" s="1"/>
  <c r="I42"/>
  <c r="I41" s="1"/>
  <c r="I40" l="1"/>
  <c r="I39" s="1"/>
  <c r="I34"/>
  <c r="I29"/>
  <c r="I28" s="1"/>
  <c r="I26"/>
  <c r="I25" s="1"/>
  <c r="I24" s="1"/>
  <c r="I22"/>
  <c r="I21" s="1"/>
  <c r="I19"/>
  <c r="I37" l="1"/>
  <c r="I33" s="1"/>
  <c r="I32" s="1"/>
  <c r="I61" l="1"/>
  <c r="I60" s="1"/>
  <c r="I18"/>
  <c r="I17" s="1"/>
  <c r="I16" l="1"/>
  <c r="I64" l="1"/>
  <c r="I63" s="1"/>
  <c r="I59" s="1"/>
  <c r="I48" s="1"/>
  <c r="I47" l="1"/>
  <c r="I31" l="1"/>
  <c r="I66" s="1"/>
</calcChain>
</file>

<file path=xl/sharedStrings.xml><?xml version="1.0" encoding="utf-8"?>
<sst xmlns="http://schemas.openxmlformats.org/spreadsheetml/2006/main" count="215" uniqueCount="131">
  <si>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</si>
  <si>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</si>
  <si>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</si>
  <si>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</si>
  <si>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до рішення міської ради</t>
  </si>
  <si>
    <t>(код бюджету)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</si>
  <si>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</si>
  <si>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</si>
  <si>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</si>
  <si>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</si>
  <si>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</si>
  <si>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</si>
  <si>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</si>
  <si>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</si>
  <si>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</si>
  <si>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</si>
  <si>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</si>
  <si>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</si>
  <si>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</si>
  <si>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</si>
  <si>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</si>
  <si>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</si>
  <si>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</si>
  <si>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</si>
  <si>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</si>
  <si>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0443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</si>
  <si>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</si>
  <si>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</si>
  <si>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</si>
  <si>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</si>
  <si>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</si>
  <si>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</si>
  <si>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</si>
  <si>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</si>
  <si>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</si>
  <si>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</si>
  <si>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</si>
  <si>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</si>
  <si>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УСЬОГО</t>
  </si>
  <si>
    <t>03562000000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</si>
  <si>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</si>
  <si>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</si>
  <si>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</si>
  <si>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</si>
  <si>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</si>
  <si>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</si>
  <si>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</si>
  <si>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</si>
  <si>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</si>
  <si>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</si>
  <si>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</si>
  <si>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</si>
  <si>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</si>
  <si>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</si>
  <si>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</si>
  <si>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</si>
  <si>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</si>
  <si>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Придбання інвентаря та обладнання </t>
  </si>
  <si>
    <t xml:space="preserve">О.С. Шаповал </t>
  </si>
  <si>
    <t>0611021</t>
  </si>
  <si>
    <t>Надання загальної середньої освіти закладами загальної середньої освіти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</si>
  <si>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</si>
  <si>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</si>
  <si>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</si>
  <si>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</si>
  <si>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</si>
  <si>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 xml:space="preserve">ОБСЯГИ
капітальних вкладень бюджету у розрізі інвестиційних проектів
у  2022 році
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</si>
  <si>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</si>
  <si>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</si>
  <si>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0212010</t>
  </si>
  <si>
    <t>2010</t>
  </si>
  <si>
    <t>0731</t>
  </si>
  <si>
    <t>Багатопрофільна стаціонарна медична допомога населенню</t>
  </si>
  <si>
    <t>0216000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</si>
  <si>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</si>
  <si>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</si>
  <si>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</si>
  <si>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</si>
  <si>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</si>
  <si>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>0217000</t>
  </si>
  <si>
    <t>0217100</t>
  </si>
  <si>
    <t>7100</t>
  </si>
  <si>
    <t>Сільське, лісове , рибне господарство та мисливство</t>
  </si>
  <si>
    <t>0217130</t>
  </si>
  <si>
    <t>7130</t>
  </si>
  <si>
    <t>0421</t>
  </si>
  <si>
    <t>Здійснення  заходів із землеустрою</t>
  </si>
  <si>
    <t>0217300</t>
  </si>
  <si>
    <t>Будiвництво та регіональний розвиток</t>
  </si>
  <si>
    <t>0217350</t>
  </si>
  <si>
    <t>7350</t>
  </si>
  <si>
    <t>Розроблення схем планування та забудови територій (містобудівної документації)</t>
  </si>
  <si>
    <t>1000000</t>
  </si>
  <si>
    <t>Відділ культури міськвиконкому</t>
  </si>
  <si>
    <t>1010000</t>
  </si>
  <si>
    <t>1011000</t>
  </si>
  <si>
    <t>1011080</t>
  </si>
  <si>
    <t>1080</t>
  </si>
  <si>
    <t>0960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</si>
  <si>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</si>
  <si>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</si>
  <si>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</si>
  <si>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</si>
  <si>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</si>
  <si>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</si>
  <si>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</si>
  <si>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1216011</t>
  </si>
  <si>
    <t>6011</t>
  </si>
  <si>
    <t>Експлуатація та технічне обслуговування житлового фонду</t>
  </si>
  <si>
    <t>1216013</t>
  </si>
  <si>
    <t>6013</t>
  </si>
  <si>
    <t>0620</t>
  </si>
  <si>
    <t>Забезпечення діяльності водопровідно-каналізаційного господарства</t>
  </si>
  <si>
    <t>Управління будівництва та інфраструктури</t>
  </si>
  <si>
    <t>Передплата періодичних видань</t>
  </si>
  <si>
    <t>Внутрішньобудинкові водопровідні мережі -  капітальний ремонт, у тому числі проектні роботи</t>
  </si>
  <si>
    <t>Транспортабельна котельня потужністю 5,4 МВт на ЦТП 5-го мікрорайону за адресою 5-й мікрорайон буд. 22а м. Нововолинськ Волинської області    -  нове будівництво, у тому числі проектні роботи та детальний план територій</t>
  </si>
  <si>
    <t>2022-2023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</si>
  <si>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</si>
  <si>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Покрівля дошкільного навчального закладу  №4 Нововолинської міської ради Волинської області за адресою м-н Шахтарський 20а в м.Нововолинськ Волинської області - капітальний ремонт, у тому числі проектні роботи</t>
  </si>
  <si>
    <t>Виготовлення технічної та проектної документації із землеустрою Нововолинської міської територіальної громади</t>
  </si>
  <si>
    <t>Розроблення детальних планів кварталів (масивів) на території Нововолинської  міської територіальної громади</t>
  </si>
  <si>
    <t>Аварійна ділянка водопровідної мережі від артсвердловини №104 до Південного водозабору м. Нововолинськ Волинської області  - капітальний ремонт, у тому числі проектні роботи</t>
  </si>
  <si>
    <t xml:space="preserve">Придбання комп′ютерної техніки, музичних інструментів та обладнання  </t>
  </si>
  <si>
    <t xml:space="preserve">Інфекційний корпус Комунального некомерційного підприємства Нововолинська центральна міська лікарня на проспекті Перемоги,7 м.Нововолинська Волинської області  - капітальний ремонт, у тому числі проектні роботи  </t>
  </si>
  <si>
    <t>Надання спеціалізованої освіти мистецькими школами</t>
  </si>
  <si>
    <t>(грн)</t>
  </si>
  <si>
    <t>Придбання вузлів комерційного обліку холодної води</t>
  </si>
  <si>
    <t>Додаток 5</t>
  </si>
  <si>
    <t>2017-2022</t>
  </si>
  <si>
    <t>22.12.2021 №10/22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</si>
</sst>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9"/>
  <sheetViews>
    <sheetView tabSelected="1" zoomScale="70" zoomScaleNormal="70" workbookViewId="0">
      <selection activeCell="H7" sqref="H7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49.7109375" style="1" customWidth="1"/>
    <col min="5" max="5" width="61.7109375" style="1" customWidth="1"/>
    <col min="6" max="6" width="15.85546875" style="1" customWidth="1"/>
    <col min="7" max="7" width="20" style="1" customWidth="1"/>
    <col min="8" max="8" width="19.42578125" style="1" customWidth="1"/>
    <col min="9" max="9" width="21.42578125" style="18" customWidth="1"/>
    <col min="10" max="10" width="21.85546875" style="1" customWidth="1"/>
    <col min="11" max="16384" width="15.5703125" style="19"/>
  </cols>
  <sheetData>
    <row r="1" spans="1:10" ht="21.6" customHeight="1">
      <c r="I1" s="44" t="s">
        <v>128</v>
      </c>
      <c r="J1" s="44"/>
    </row>
    <row r="2" spans="1:10" ht="21" customHeight="1">
      <c r="I2" s="24" t="s">
        <v>4</v>
      </c>
    </row>
    <row r="3" spans="1:10" ht="21.6" customHeight="1">
      <c r="I3" s="42" t="s">
        <v>130</v>
      </c>
      <c r="J3" s="43"/>
    </row>
    <row r="4" spans="1:10" ht="21" customHeight="1"/>
    <row r="9" spans="1:10" ht="66" customHeight="1">
      <c r="A9" s="46" t="s">
        <v>66</v>
      </c>
      <c r="B9" s="46"/>
      <c r="C9" s="46"/>
      <c r="D9" s="46"/>
      <c r="E9" s="46"/>
      <c r="F9" s="46"/>
      <c r="G9" s="46"/>
      <c r="H9" s="46"/>
      <c r="I9" s="46"/>
      <c r="J9" s="46"/>
    </row>
    <row r="11" spans="1:10">
      <c r="B11" s="47" t="s">
        <v>39</v>
      </c>
      <c r="C11" s="48"/>
    </row>
    <row r="12" spans="1:10">
      <c r="B12" s="49" t="s">
        <v>5</v>
      </c>
      <c r="C12" s="49"/>
    </row>
    <row r="13" spans="1:10">
      <c r="J13" s="1" t="s">
        <v>126</v>
      </c>
    </row>
    <row r="14" spans="1:10" ht="168" customHeight="1">
      <c r="A14" s="33" t="s">
        <v>0</v>
      </c>
      <c r="B14" s="21" t="s">
        <v>1</v>
      </c>
      <c r="C14" s="21" t="s">
        <v>2</v>
      </c>
      <c r="D14" s="21" t="s">
        <v>3</v>
      </c>
      <c r="E14" s="33" t="s">
        <v>62</v>
      </c>
      <c r="F14" s="33" t="s">
        <v>63</v>
      </c>
      <c r="G14" s="33" t="s">
        <v>64</v>
      </c>
      <c r="H14" s="33" t="s">
        <v>65</v>
      </c>
      <c r="I14" s="34" t="s">
        <v>67</v>
      </c>
      <c r="J14" s="33" t="s">
        <v>68</v>
      </c>
    </row>
    <row r="15" spans="1:10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</row>
    <row r="16" spans="1:10" ht="37.5">
      <c r="A16" s="12" t="s">
        <v>43</v>
      </c>
      <c r="B16" s="12"/>
      <c r="C16" s="12"/>
      <c r="D16" s="13" t="s">
        <v>44</v>
      </c>
      <c r="E16" s="17"/>
      <c r="F16" s="38" t="s">
        <v>6</v>
      </c>
      <c r="G16" s="13">
        <f t="shared" ref="G16:H16" si="0">G17</f>
        <v>1600000</v>
      </c>
      <c r="H16" s="13">
        <f t="shared" si="0"/>
        <v>1600000</v>
      </c>
      <c r="I16" s="13">
        <f>I17</f>
        <v>1600000</v>
      </c>
      <c r="J16" s="16" t="s">
        <v>6</v>
      </c>
    </row>
    <row r="17" spans="1:10" ht="37.5">
      <c r="A17" s="14" t="s">
        <v>45</v>
      </c>
      <c r="B17" s="15"/>
      <c r="C17" s="12"/>
      <c r="D17" s="16" t="s">
        <v>44</v>
      </c>
      <c r="E17" s="17"/>
      <c r="F17" s="38" t="s">
        <v>6</v>
      </c>
      <c r="G17" s="13">
        <f t="shared" ref="G17:H17" si="1">G21+G24+G18</f>
        <v>1600000</v>
      </c>
      <c r="H17" s="13">
        <f t="shared" si="1"/>
        <v>1600000</v>
      </c>
      <c r="I17" s="13">
        <f>I21+I24+I18</f>
        <v>1600000</v>
      </c>
      <c r="J17" s="16" t="s">
        <v>6</v>
      </c>
    </row>
    <row r="18" spans="1:10">
      <c r="A18" s="6" t="s">
        <v>46</v>
      </c>
      <c r="B18" s="6" t="s">
        <v>47</v>
      </c>
      <c r="C18" s="2"/>
      <c r="D18" s="7" t="s">
        <v>48</v>
      </c>
      <c r="E18" s="4"/>
      <c r="F18" s="37" t="s">
        <v>6</v>
      </c>
      <c r="G18" s="3">
        <f t="shared" ref="G18:H19" si="2">G19</f>
        <v>40000</v>
      </c>
      <c r="H18" s="3">
        <f t="shared" si="2"/>
        <v>40000</v>
      </c>
      <c r="I18" s="3">
        <f>I19</f>
        <v>40000</v>
      </c>
      <c r="J18" s="7" t="s">
        <v>6</v>
      </c>
    </row>
    <row r="19" spans="1:10" ht="37.5">
      <c r="A19" s="31" t="s">
        <v>69</v>
      </c>
      <c r="B19" s="31" t="s">
        <v>70</v>
      </c>
      <c r="C19" s="31" t="s">
        <v>71</v>
      </c>
      <c r="D19" s="32" t="s">
        <v>72</v>
      </c>
      <c r="E19" s="22"/>
      <c r="F19" s="30" t="s">
        <v>6</v>
      </c>
      <c r="G19" s="27">
        <f t="shared" si="2"/>
        <v>40000</v>
      </c>
      <c r="H19" s="27">
        <f t="shared" si="2"/>
        <v>40000</v>
      </c>
      <c r="I19" s="27">
        <f>I20</f>
        <v>40000</v>
      </c>
      <c r="J19" s="32" t="s">
        <v>6</v>
      </c>
    </row>
    <row r="20" spans="1:10" ht="98.25" customHeight="1">
      <c r="A20" s="2"/>
      <c r="B20" s="2"/>
      <c r="C20" s="2"/>
      <c r="D20" s="7"/>
      <c r="E20" s="22" t="s">
        <v>124</v>
      </c>
      <c r="F20" s="25">
        <v>2022</v>
      </c>
      <c r="G20" s="23">
        <v>40000</v>
      </c>
      <c r="H20" s="23">
        <v>40000</v>
      </c>
      <c r="I20" s="23">
        <v>40000</v>
      </c>
      <c r="J20" s="26">
        <f>H20/G20%</f>
        <v>100</v>
      </c>
    </row>
    <row r="21" spans="1:10" ht="35.25" customHeight="1">
      <c r="A21" s="6" t="s">
        <v>73</v>
      </c>
      <c r="B21" s="6" t="s">
        <v>50</v>
      </c>
      <c r="C21" s="2"/>
      <c r="D21" s="7" t="s">
        <v>51</v>
      </c>
      <c r="E21" s="29"/>
      <c r="F21" s="30" t="s">
        <v>6</v>
      </c>
      <c r="G21" s="27">
        <f t="shared" ref="G21:H22" si="3">G22</f>
        <v>700000</v>
      </c>
      <c r="H21" s="27">
        <f t="shared" si="3"/>
        <v>700000</v>
      </c>
      <c r="I21" s="27">
        <f>I22</f>
        <v>700000</v>
      </c>
      <c r="J21" s="32" t="s">
        <v>6</v>
      </c>
    </row>
    <row r="22" spans="1:10" ht="53.25" customHeight="1">
      <c r="A22" s="31" t="s">
        <v>74</v>
      </c>
      <c r="B22" s="31" t="s">
        <v>75</v>
      </c>
      <c r="C22" s="31" t="s">
        <v>76</v>
      </c>
      <c r="D22" s="32" t="s">
        <v>77</v>
      </c>
      <c r="E22" s="22"/>
      <c r="F22" s="30" t="s">
        <v>6</v>
      </c>
      <c r="G22" s="27">
        <f t="shared" si="3"/>
        <v>700000</v>
      </c>
      <c r="H22" s="27">
        <f t="shared" si="3"/>
        <v>700000</v>
      </c>
      <c r="I22" s="27">
        <f>I23</f>
        <v>700000</v>
      </c>
      <c r="J22" s="32" t="s">
        <v>6</v>
      </c>
    </row>
    <row r="23" spans="1:10" ht="53.25" customHeight="1">
      <c r="A23" s="2"/>
      <c r="B23" s="2"/>
      <c r="C23" s="2"/>
      <c r="D23" s="7"/>
      <c r="E23" s="22" t="s">
        <v>78</v>
      </c>
      <c r="F23" s="25">
        <v>2022</v>
      </c>
      <c r="G23" s="23">
        <v>700000</v>
      </c>
      <c r="H23" s="23">
        <v>700000</v>
      </c>
      <c r="I23" s="23">
        <v>700000</v>
      </c>
      <c r="J23" s="26">
        <f>H23/G23%</f>
        <v>100</v>
      </c>
    </row>
    <row r="24" spans="1:10" ht="53.25" customHeight="1">
      <c r="A24" s="31" t="s">
        <v>79</v>
      </c>
      <c r="B24" s="35" t="s">
        <v>7</v>
      </c>
      <c r="C24" s="35"/>
      <c r="D24" s="32" t="s">
        <v>8</v>
      </c>
      <c r="E24" s="22"/>
      <c r="F24" s="30" t="s">
        <v>6</v>
      </c>
      <c r="G24" s="27">
        <f t="shared" ref="G24:H24" si="4">G25+G28</f>
        <v>860000</v>
      </c>
      <c r="H24" s="27">
        <f t="shared" si="4"/>
        <v>860000</v>
      </c>
      <c r="I24" s="27">
        <f>I25+I28</f>
        <v>860000</v>
      </c>
      <c r="J24" s="32" t="s">
        <v>6</v>
      </c>
    </row>
    <row r="25" spans="1:10" ht="53.25" customHeight="1">
      <c r="A25" s="2" t="s">
        <v>80</v>
      </c>
      <c r="B25" s="2" t="s">
        <v>81</v>
      </c>
      <c r="C25" s="2"/>
      <c r="D25" s="7" t="s">
        <v>82</v>
      </c>
      <c r="E25" s="22"/>
      <c r="F25" s="30" t="s">
        <v>6</v>
      </c>
      <c r="G25" s="27">
        <f t="shared" ref="G25:H26" si="5">G26</f>
        <v>360000</v>
      </c>
      <c r="H25" s="27">
        <f t="shared" si="5"/>
        <v>360000</v>
      </c>
      <c r="I25" s="27">
        <f>I26</f>
        <v>360000</v>
      </c>
      <c r="J25" s="32" t="s">
        <v>6</v>
      </c>
    </row>
    <row r="26" spans="1:10" ht="53.25" customHeight="1">
      <c r="A26" s="2" t="s">
        <v>83</v>
      </c>
      <c r="B26" s="2" t="s">
        <v>84</v>
      </c>
      <c r="C26" s="2" t="s">
        <v>85</v>
      </c>
      <c r="D26" s="7" t="s">
        <v>86</v>
      </c>
      <c r="E26" s="22"/>
      <c r="F26" s="30" t="s">
        <v>6</v>
      </c>
      <c r="G26" s="27">
        <f t="shared" si="5"/>
        <v>360000</v>
      </c>
      <c r="H26" s="27">
        <f t="shared" si="5"/>
        <v>360000</v>
      </c>
      <c r="I26" s="27">
        <f>I27</f>
        <v>360000</v>
      </c>
      <c r="J26" s="32" t="s">
        <v>6</v>
      </c>
    </row>
    <row r="27" spans="1:10" ht="65.25" customHeight="1">
      <c r="A27" s="2"/>
      <c r="B27" s="2"/>
      <c r="C27" s="2"/>
      <c r="D27" s="7"/>
      <c r="E27" s="22" t="s">
        <v>120</v>
      </c>
      <c r="F27" s="25">
        <v>2022</v>
      </c>
      <c r="G27" s="23">
        <v>360000</v>
      </c>
      <c r="H27" s="23">
        <v>360000</v>
      </c>
      <c r="I27" s="23">
        <v>360000</v>
      </c>
      <c r="J27" s="26">
        <f>H27/G27%</f>
        <v>100</v>
      </c>
    </row>
    <row r="28" spans="1:10" ht="53.25" customHeight="1">
      <c r="A28" s="2" t="s">
        <v>87</v>
      </c>
      <c r="B28" s="2" t="s">
        <v>9</v>
      </c>
      <c r="C28" s="2"/>
      <c r="D28" s="7" t="s">
        <v>88</v>
      </c>
      <c r="E28" s="22"/>
      <c r="F28" s="30" t="s">
        <v>6</v>
      </c>
      <c r="G28" s="27">
        <f t="shared" ref="G28:H29" si="6">G29</f>
        <v>500000</v>
      </c>
      <c r="H28" s="27">
        <f t="shared" si="6"/>
        <v>500000</v>
      </c>
      <c r="I28" s="27">
        <f>I29</f>
        <v>500000</v>
      </c>
      <c r="J28" s="32" t="s">
        <v>6</v>
      </c>
    </row>
    <row r="29" spans="1:10" ht="63.75" customHeight="1">
      <c r="A29" s="2" t="s">
        <v>89</v>
      </c>
      <c r="B29" s="2" t="s">
        <v>90</v>
      </c>
      <c r="C29" s="2" t="s">
        <v>25</v>
      </c>
      <c r="D29" s="7" t="s">
        <v>91</v>
      </c>
      <c r="E29" s="22"/>
      <c r="F29" s="30" t="s">
        <v>6</v>
      </c>
      <c r="G29" s="27">
        <f t="shared" si="6"/>
        <v>500000</v>
      </c>
      <c r="H29" s="27">
        <f t="shared" si="6"/>
        <v>500000</v>
      </c>
      <c r="I29" s="27">
        <f>I30</f>
        <v>500000</v>
      </c>
      <c r="J29" s="32" t="s">
        <v>6</v>
      </c>
    </row>
    <row r="30" spans="1:10" ht="76.5" customHeight="1">
      <c r="A30" s="2"/>
      <c r="B30" s="2"/>
      <c r="C30" s="2"/>
      <c r="D30" s="7"/>
      <c r="E30" s="22" t="s">
        <v>121</v>
      </c>
      <c r="F30" s="25">
        <v>2022</v>
      </c>
      <c r="G30" s="23">
        <v>500000</v>
      </c>
      <c r="H30" s="23">
        <v>500000</v>
      </c>
      <c r="I30" s="23">
        <v>500000</v>
      </c>
      <c r="J30" s="26">
        <f>H30/G30%</f>
        <v>100</v>
      </c>
    </row>
    <row r="31" spans="1:10" ht="28.9" customHeight="1">
      <c r="A31" s="12" t="s">
        <v>14</v>
      </c>
      <c r="B31" s="12"/>
      <c r="C31" s="12"/>
      <c r="D31" s="13" t="s">
        <v>15</v>
      </c>
      <c r="E31" s="17"/>
      <c r="F31" s="38" t="s">
        <v>6</v>
      </c>
      <c r="G31" s="13">
        <f t="shared" ref="G31:H32" si="7">G32</f>
        <v>9218451</v>
      </c>
      <c r="H31" s="13">
        <f t="shared" si="7"/>
        <v>6376778.5599999996</v>
      </c>
      <c r="I31" s="13">
        <f>I32</f>
        <v>1700000</v>
      </c>
      <c r="J31" s="16" t="s">
        <v>6</v>
      </c>
    </row>
    <row r="32" spans="1:10" ht="28.9" customHeight="1">
      <c r="A32" s="14" t="s">
        <v>16</v>
      </c>
      <c r="B32" s="15"/>
      <c r="C32" s="12"/>
      <c r="D32" s="16" t="s">
        <v>15</v>
      </c>
      <c r="E32" s="17"/>
      <c r="F32" s="38" t="s">
        <v>6</v>
      </c>
      <c r="G32" s="13">
        <f t="shared" si="7"/>
        <v>9218451</v>
      </c>
      <c r="H32" s="13">
        <f t="shared" si="7"/>
        <v>6376778.5599999996</v>
      </c>
      <c r="I32" s="13">
        <f>I33</f>
        <v>1700000</v>
      </c>
      <c r="J32" s="16" t="s">
        <v>6</v>
      </c>
    </row>
    <row r="33" spans="1:10" ht="28.9" customHeight="1">
      <c r="A33" s="2" t="s">
        <v>17</v>
      </c>
      <c r="B33" s="6" t="s">
        <v>18</v>
      </c>
      <c r="C33" s="6"/>
      <c r="D33" s="7" t="s">
        <v>19</v>
      </c>
      <c r="E33" s="29"/>
      <c r="F33" s="30" t="s">
        <v>6</v>
      </c>
      <c r="G33" s="27">
        <f>G34+G37</f>
        <v>9218451</v>
      </c>
      <c r="H33" s="27">
        <f>H34+H37</f>
        <v>6376778.5599999996</v>
      </c>
      <c r="I33" s="27">
        <f>I34+I37</f>
        <v>1700000</v>
      </c>
      <c r="J33" s="32" t="s">
        <v>6</v>
      </c>
    </row>
    <row r="34" spans="1:10" ht="28.9" customHeight="1">
      <c r="A34" s="6" t="s">
        <v>20</v>
      </c>
      <c r="B34" s="6" t="s">
        <v>21</v>
      </c>
      <c r="C34" s="6" t="s">
        <v>22</v>
      </c>
      <c r="D34" s="10" t="s">
        <v>23</v>
      </c>
      <c r="E34" s="29"/>
      <c r="F34" s="30" t="s">
        <v>6</v>
      </c>
      <c r="G34" s="27">
        <f>G35+G36</f>
        <v>2568234</v>
      </c>
      <c r="H34" s="27">
        <f>H35+H36</f>
        <v>826780</v>
      </c>
      <c r="I34" s="27">
        <f>I35+I36</f>
        <v>800000</v>
      </c>
      <c r="J34" s="32" t="s">
        <v>6</v>
      </c>
    </row>
    <row r="35" spans="1:10" ht="46.5" customHeight="1">
      <c r="A35" s="2"/>
      <c r="B35" s="6"/>
      <c r="C35" s="6"/>
      <c r="D35" s="7"/>
      <c r="E35" s="22" t="s">
        <v>57</v>
      </c>
      <c r="F35" s="25">
        <v>2022</v>
      </c>
      <c r="G35" s="23">
        <v>300000</v>
      </c>
      <c r="H35" s="23">
        <v>300000</v>
      </c>
      <c r="I35" s="23">
        <v>300000</v>
      </c>
      <c r="J35" s="41">
        <f>H35/G35%</f>
        <v>100</v>
      </c>
    </row>
    <row r="36" spans="1:10" ht="109.5" customHeight="1">
      <c r="A36" s="2"/>
      <c r="B36" s="6"/>
      <c r="C36" s="6"/>
      <c r="D36" s="7"/>
      <c r="E36" s="22" t="s">
        <v>119</v>
      </c>
      <c r="F36" s="25" t="s">
        <v>117</v>
      </c>
      <c r="G36" s="23">
        <v>2268234</v>
      </c>
      <c r="H36" s="23">
        <v>526780</v>
      </c>
      <c r="I36" s="23">
        <v>500000</v>
      </c>
      <c r="J36" s="41">
        <f>H36/G36%</f>
        <v>23.22423524204293</v>
      </c>
    </row>
    <row r="37" spans="1:10" ht="43.5" customHeight="1">
      <c r="A37" s="31" t="s">
        <v>59</v>
      </c>
      <c r="B37" s="31" t="s">
        <v>61</v>
      </c>
      <c r="C37" s="31" t="s">
        <v>24</v>
      </c>
      <c r="D37" s="32" t="s">
        <v>60</v>
      </c>
      <c r="E37" s="22"/>
      <c r="F37" s="30" t="s">
        <v>6</v>
      </c>
      <c r="G37" s="27">
        <f t="shared" ref="G37:H37" si="8">G38</f>
        <v>6650217</v>
      </c>
      <c r="H37" s="27">
        <f t="shared" si="8"/>
        <v>5549998.5599999996</v>
      </c>
      <c r="I37" s="27">
        <f>I38</f>
        <v>900000</v>
      </c>
      <c r="J37" s="27" t="s">
        <v>6</v>
      </c>
    </row>
    <row r="38" spans="1:10" ht="123.75" customHeight="1">
      <c r="A38" s="2"/>
      <c r="B38" s="2"/>
      <c r="C38" s="2"/>
      <c r="D38" s="7"/>
      <c r="E38" s="22" t="s">
        <v>118</v>
      </c>
      <c r="F38" s="25" t="s">
        <v>129</v>
      </c>
      <c r="G38" s="23">
        <v>6650217</v>
      </c>
      <c r="H38" s="23">
        <f>600000+50000+150000+300000+999998.97+1399999.59+1150000+900000</f>
        <v>5549998.5599999996</v>
      </c>
      <c r="I38" s="23">
        <v>900000</v>
      </c>
      <c r="J38" s="28">
        <f>H38/G38%</f>
        <v>83.455901664562219</v>
      </c>
    </row>
    <row r="39" spans="1:10">
      <c r="A39" s="12" t="s">
        <v>92</v>
      </c>
      <c r="B39" s="12"/>
      <c r="C39" s="12"/>
      <c r="D39" s="13" t="s">
        <v>93</v>
      </c>
      <c r="E39" s="17"/>
      <c r="F39" s="38" t="s">
        <v>6</v>
      </c>
      <c r="G39" s="13">
        <f t="shared" ref="G39:H39" si="9">G40</f>
        <v>150000</v>
      </c>
      <c r="H39" s="13">
        <f t="shared" si="9"/>
        <v>150000</v>
      </c>
      <c r="I39" s="13">
        <f>I40</f>
        <v>150000</v>
      </c>
      <c r="J39" s="16" t="s">
        <v>6</v>
      </c>
    </row>
    <row r="40" spans="1:10">
      <c r="A40" s="14" t="s">
        <v>94</v>
      </c>
      <c r="B40" s="15"/>
      <c r="C40" s="12"/>
      <c r="D40" s="16" t="s">
        <v>93</v>
      </c>
      <c r="E40" s="17"/>
      <c r="F40" s="38" t="s">
        <v>6</v>
      </c>
      <c r="G40" s="13">
        <f t="shared" ref="G40:H40" si="10">G41+G44</f>
        <v>150000</v>
      </c>
      <c r="H40" s="13">
        <f t="shared" si="10"/>
        <v>150000</v>
      </c>
      <c r="I40" s="13">
        <f>I41+I44</f>
        <v>150000</v>
      </c>
      <c r="J40" s="16" t="s">
        <v>6</v>
      </c>
    </row>
    <row r="41" spans="1:10">
      <c r="A41" s="35" t="s">
        <v>95</v>
      </c>
      <c r="B41" s="39" t="s">
        <v>18</v>
      </c>
      <c r="C41" s="31"/>
      <c r="D41" s="32" t="s">
        <v>19</v>
      </c>
      <c r="E41" s="29"/>
      <c r="F41" s="30" t="s">
        <v>6</v>
      </c>
      <c r="G41" s="27">
        <f t="shared" ref="G41:H42" si="11">G42</f>
        <v>116000</v>
      </c>
      <c r="H41" s="27">
        <f t="shared" si="11"/>
        <v>116000</v>
      </c>
      <c r="I41" s="27">
        <f>I42</f>
        <v>116000</v>
      </c>
      <c r="J41" s="32" t="s">
        <v>6</v>
      </c>
    </row>
    <row r="42" spans="1:10" ht="78" customHeight="1">
      <c r="A42" s="35" t="s">
        <v>96</v>
      </c>
      <c r="B42" s="35" t="s">
        <v>97</v>
      </c>
      <c r="C42" s="31" t="s">
        <v>98</v>
      </c>
      <c r="D42" s="32" t="s">
        <v>125</v>
      </c>
      <c r="E42" s="29"/>
      <c r="F42" s="30" t="s">
        <v>6</v>
      </c>
      <c r="G42" s="27">
        <f t="shared" si="11"/>
        <v>116000</v>
      </c>
      <c r="H42" s="27">
        <f t="shared" si="11"/>
        <v>116000</v>
      </c>
      <c r="I42" s="27">
        <f>I43</f>
        <v>116000</v>
      </c>
      <c r="J42" s="32" t="s">
        <v>6</v>
      </c>
    </row>
    <row r="43" spans="1:10" ht="54" customHeight="1">
      <c r="A43" s="2"/>
      <c r="B43" s="2"/>
      <c r="C43" s="2"/>
      <c r="D43" s="7"/>
      <c r="E43" s="40" t="s">
        <v>123</v>
      </c>
      <c r="F43" s="25">
        <v>2022</v>
      </c>
      <c r="G43" s="23">
        <v>116000</v>
      </c>
      <c r="H43" s="23">
        <v>116000</v>
      </c>
      <c r="I43" s="23">
        <v>116000</v>
      </c>
      <c r="J43" s="26">
        <f>H43/G43%</f>
        <v>100</v>
      </c>
    </row>
    <row r="44" spans="1:10" ht="40.5" customHeight="1">
      <c r="A44" s="2" t="s">
        <v>99</v>
      </c>
      <c r="B44" s="2" t="s">
        <v>100</v>
      </c>
      <c r="C44" s="2"/>
      <c r="D44" s="7" t="s">
        <v>101</v>
      </c>
      <c r="E44" s="36"/>
      <c r="F44" s="30" t="s">
        <v>6</v>
      </c>
      <c r="G44" s="27">
        <f t="shared" ref="G44:H45" si="12">G45</f>
        <v>34000</v>
      </c>
      <c r="H44" s="27">
        <f t="shared" si="12"/>
        <v>34000</v>
      </c>
      <c r="I44" s="27">
        <f>I45</f>
        <v>34000</v>
      </c>
      <c r="J44" s="32" t="s">
        <v>6</v>
      </c>
    </row>
    <row r="45" spans="1:10" ht="40.5" customHeight="1">
      <c r="A45" s="2" t="s">
        <v>102</v>
      </c>
      <c r="B45" s="2" t="s">
        <v>103</v>
      </c>
      <c r="C45" s="2" t="s">
        <v>104</v>
      </c>
      <c r="D45" s="7" t="s">
        <v>105</v>
      </c>
      <c r="E45" s="36"/>
      <c r="F45" s="30" t="s">
        <v>6</v>
      </c>
      <c r="G45" s="27">
        <f t="shared" si="12"/>
        <v>34000</v>
      </c>
      <c r="H45" s="27">
        <f t="shared" si="12"/>
        <v>34000</v>
      </c>
      <c r="I45" s="27">
        <f>I46</f>
        <v>34000</v>
      </c>
      <c r="J45" s="32" t="s">
        <v>6</v>
      </c>
    </row>
    <row r="46" spans="1:10" ht="30.75" customHeight="1">
      <c r="A46" s="2"/>
      <c r="B46" s="2"/>
      <c r="C46" s="2"/>
      <c r="D46" s="7"/>
      <c r="E46" s="22" t="s">
        <v>114</v>
      </c>
      <c r="F46" s="25">
        <v>2022</v>
      </c>
      <c r="G46" s="23">
        <v>34000</v>
      </c>
      <c r="H46" s="23">
        <v>34000</v>
      </c>
      <c r="I46" s="23">
        <v>34000</v>
      </c>
      <c r="J46" s="26">
        <f>H46/G46%</f>
        <v>100</v>
      </c>
    </row>
    <row r="47" spans="1:10" ht="45.75" customHeight="1">
      <c r="A47" s="12" t="s">
        <v>28</v>
      </c>
      <c r="B47" s="12"/>
      <c r="C47" s="12"/>
      <c r="D47" s="13" t="s">
        <v>113</v>
      </c>
      <c r="E47" s="17"/>
      <c r="F47" s="38" t="s">
        <v>6</v>
      </c>
      <c r="G47" s="13">
        <f t="shared" ref="G47:H47" si="13">G48</f>
        <v>3550000</v>
      </c>
      <c r="H47" s="13">
        <f t="shared" si="13"/>
        <v>3550000</v>
      </c>
      <c r="I47" s="13">
        <f>I48</f>
        <v>3550000</v>
      </c>
      <c r="J47" s="16" t="s">
        <v>6</v>
      </c>
    </row>
    <row r="48" spans="1:10" ht="49.5" customHeight="1">
      <c r="A48" s="14" t="s">
        <v>29</v>
      </c>
      <c r="B48" s="15"/>
      <c r="C48" s="12"/>
      <c r="D48" s="16" t="s">
        <v>113</v>
      </c>
      <c r="E48" s="17"/>
      <c r="F48" s="38" t="s">
        <v>6</v>
      </c>
      <c r="G48" s="13">
        <f t="shared" ref="G48:H48" si="14">G49+G59</f>
        <v>3550000</v>
      </c>
      <c r="H48" s="13">
        <f t="shared" si="14"/>
        <v>3550000</v>
      </c>
      <c r="I48" s="13">
        <f>I49+I59</f>
        <v>3550000</v>
      </c>
      <c r="J48" s="16" t="s">
        <v>6</v>
      </c>
    </row>
    <row r="49" spans="1:10" ht="27" customHeight="1">
      <c r="A49" s="6" t="s">
        <v>49</v>
      </c>
      <c r="B49" s="6" t="s">
        <v>50</v>
      </c>
      <c r="C49" s="2"/>
      <c r="D49" s="7" t="s">
        <v>51</v>
      </c>
      <c r="E49" s="29"/>
      <c r="F49" s="30" t="s">
        <v>6</v>
      </c>
      <c r="G49" s="27">
        <f t="shared" ref="G49:H49" si="15">G56+G50+G53</f>
        <v>2900000</v>
      </c>
      <c r="H49" s="27">
        <f t="shared" si="15"/>
        <v>2900000</v>
      </c>
      <c r="I49" s="27">
        <f>I56+I50+I53</f>
        <v>2900000</v>
      </c>
      <c r="J49" s="32" t="s">
        <v>6</v>
      </c>
    </row>
    <row r="50" spans="1:10" ht="45.75" customHeight="1">
      <c r="A50" s="6" t="s">
        <v>106</v>
      </c>
      <c r="B50" s="6" t="s">
        <v>107</v>
      </c>
      <c r="C50" s="2" t="s">
        <v>76</v>
      </c>
      <c r="D50" s="7" t="s">
        <v>108</v>
      </c>
      <c r="E50" s="29"/>
      <c r="F50" s="30" t="s">
        <v>6</v>
      </c>
      <c r="G50" s="27">
        <f t="shared" ref="G50:H50" si="16">SUM(G51:G52)</f>
        <v>1780000</v>
      </c>
      <c r="H50" s="27">
        <f t="shared" si="16"/>
        <v>1780000</v>
      </c>
      <c r="I50" s="27">
        <f>SUM(I51:I52)</f>
        <v>1780000</v>
      </c>
      <c r="J50" s="32" t="s">
        <v>6</v>
      </c>
    </row>
    <row r="51" spans="1:10" ht="53.25" customHeight="1">
      <c r="A51" s="6"/>
      <c r="B51" s="6"/>
      <c r="C51" s="2"/>
      <c r="D51" s="7"/>
      <c r="E51" s="22" t="s">
        <v>40</v>
      </c>
      <c r="F51" s="25">
        <v>2022</v>
      </c>
      <c r="G51" s="23">
        <v>280000</v>
      </c>
      <c r="H51" s="23">
        <v>280000</v>
      </c>
      <c r="I51" s="23">
        <v>280000</v>
      </c>
      <c r="J51" s="28">
        <f t="shared" ref="J51:J58" si="17">H51/G51%</f>
        <v>100</v>
      </c>
    </row>
    <row r="52" spans="1:10" ht="55.5" customHeight="1">
      <c r="A52" s="6"/>
      <c r="B52" s="6"/>
      <c r="C52" s="2"/>
      <c r="D52" s="7"/>
      <c r="E52" s="22" t="s">
        <v>41</v>
      </c>
      <c r="F52" s="25">
        <v>2022</v>
      </c>
      <c r="G52" s="23">
        <v>1500000</v>
      </c>
      <c r="H52" s="23">
        <v>1500000</v>
      </c>
      <c r="I52" s="23">
        <v>1500000</v>
      </c>
      <c r="J52" s="28">
        <f t="shared" si="17"/>
        <v>100</v>
      </c>
    </row>
    <row r="53" spans="1:10" ht="55.5" customHeight="1">
      <c r="A53" s="6" t="s">
        <v>109</v>
      </c>
      <c r="B53" s="6" t="s">
        <v>110</v>
      </c>
      <c r="C53" s="2" t="s">
        <v>111</v>
      </c>
      <c r="D53" s="7" t="s">
        <v>112</v>
      </c>
      <c r="E53" s="22"/>
      <c r="F53" s="30" t="s">
        <v>6</v>
      </c>
      <c r="G53" s="27">
        <f t="shared" ref="G53:H53" si="18">SUM(G54:G55)</f>
        <v>420000</v>
      </c>
      <c r="H53" s="27">
        <f t="shared" si="18"/>
        <v>420000</v>
      </c>
      <c r="I53" s="27">
        <f>SUM(I54:I55)</f>
        <v>420000</v>
      </c>
      <c r="J53" s="32" t="s">
        <v>6</v>
      </c>
    </row>
    <row r="54" spans="1:10" ht="94.5" customHeight="1">
      <c r="A54" s="6"/>
      <c r="B54" s="6"/>
      <c r="C54" s="2"/>
      <c r="D54" s="7"/>
      <c r="E54" s="22" t="s">
        <v>122</v>
      </c>
      <c r="F54" s="25">
        <v>2022</v>
      </c>
      <c r="G54" s="23">
        <v>290000</v>
      </c>
      <c r="H54" s="23">
        <v>290000</v>
      </c>
      <c r="I54" s="23">
        <v>290000</v>
      </c>
      <c r="J54" s="28">
        <f t="shared" si="17"/>
        <v>100</v>
      </c>
    </row>
    <row r="55" spans="1:10" ht="55.5" customHeight="1">
      <c r="A55" s="6"/>
      <c r="B55" s="6"/>
      <c r="C55" s="2"/>
      <c r="D55" s="7"/>
      <c r="E55" s="22" t="s">
        <v>115</v>
      </c>
      <c r="F55" s="25">
        <v>2022</v>
      </c>
      <c r="G55" s="23">
        <v>130000</v>
      </c>
      <c r="H55" s="23">
        <v>130000</v>
      </c>
      <c r="I55" s="23">
        <v>130000</v>
      </c>
      <c r="J55" s="28">
        <f t="shared" si="17"/>
        <v>100</v>
      </c>
    </row>
    <row r="56" spans="1:10" ht="56.25">
      <c r="A56" s="2" t="s">
        <v>52</v>
      </c>
      <c r="B56" s="2" t="s">
        <v>53</v>
      </c>
      <c r="C56" s="2" t="s">
        <v>54</v>
      </c>
      <c r="D56" s="7" t="s">
        <v>55</v>
      </c>
      <c r="E56" s="22"/>
      <c r="F56" s="30" t="s">
        <v>6</v>
      </c>
      <c r="G56" s="27">
        <f t="shared" ref="G56:H56" si="19">SUM(G57:G58)</f>
        <v>700000</v>
      </c>
      <c r="H56" s="27">
        <f t="shared" si="19"/>
        <v>700000</v>
      </c>
      <c r="I56" s="27">
        <f>SUM(I57:I58)</f>
        <v>700000</v>
      </c>
      <c r="J56" s="32" t="s">
        <v>6</v>
      </c>
    </row>
    <row r="57" spans="1:10" ht="108.75" customHeight="1">
      <c r="A57" s="2"/>
      <c r="B57" s="2"/>
      <c r="C57" s="2"/>
      <c r="D57" s="5"/>
      <c r="E57" s="22" t="s">
        <v>56</v>
      </c>
      <c r="F57" s="25">
        <v>2022</v>
      </c>
      <c r="G57" s="23">
        <v>500000</v>
      </c>
      <c r="H57" s="23">
        <v>500000</v>
      </c>
      <c r="I57" s="23">
        <v>500000</v>
      </c>
      <c r="J57" s="28">
        <f t="shared" si="17"/>
        <v>100</v>
      </c>
    </row>
    <row r="58" spans="1:10" ht="47.25" customHeight="1">
      <c r="A58" s="2"/>
      <c r="B58" s="2"/>
      <c r="C58" s="2"/>
      <c r="D58" s="5"/>
      <c r="E58" s="22" t="s">
        <v>127</v>
      </c>
      <c r="F58" s="25">
        <v>2022</v>
      </c>
      <c r="G58" s="23">
        <v>200000</v>
      </c>
      <c r="H58" s="23">
        <v>200000</v>
      </c>
      <c r="I58" s="23">
        <v>200000</v>
      </c>
      <c r="J58" s="26">
        <f t="shared" si="17"/>
        <v>100</v>
      </c>
    </row>
    <row r="59" spans="1:10">
      <c r="A59" s="6" t="s">
        <v>30</v>
      </c>
      <c r="B59" s="6" t="s">
        <v>7</v>
      </c>
      <c r="C59" s="2"/>
      <c r="D59" s="7" t="s">
        <v>8</v>
      </c>
      <c r="E59" s="29"/>
      <c r="F59" s="30" t="s">
        <v>6</v>
      </c>
      <c r="G59" s="27">
        <f t="shared" ref="G59:H59" si="20">G60+G63</f>
        <v>650000</v>
      </c>
      <c r="H59" s="27">
        <f t="shared" si="20"/>
        <v>650000</v>
      </c>
      <c r="I59" s="27">
        <f>I60+I63</f>
        <v>650000</v>
      </c>
      <c r="J59" s="32" t="s">
        <v>6</v>
      </c>
    </row>
    <row r="60" spans="1:10" ht="27.6" customHeight="1">
      <c r="A60" s="2" t="s">
        <v>31</v>
      </c>
      <c r="B60" s="6" t="s">
        <v>9</v>
      </c>
      <c r="C60" s="8"/>
      <c r="D60" s="7" t="s">
        <v>10</v>
      </c>
      <c r="E60" s="22"/>
      <c r="F60" s="30" t="s">
        <v>6</v>
      </c>
      <c r="G60" s="27">
        <f t="shared" ref="G60:H60" si="21">G61</f>
        <v>200000</v>
      </c>
      <c r="H60" s="27">
        <f t="shared" si="21"/>
        <v>200000</v>
      </c>
      <c r="I60" s="27">
        <f>I61</f>
        <v>200000</v>
      </c>
      <c r="J60" s="32" t="s">
        <v>6</v>
      </c>
    </row>
    <row r="61" spans="1:10" ht="45" customHeight="1">
      <c r="A61" s="2" t="s">
        <v>32</v>
      </c>
      <c r="B61" s="2" t="s">
        <v>33</v>
      </c>
      <c r="C61" s="2" t="s">
        <v>25</v>
      </c>
      <c r="D61" s="11" t="s">
        <v>34</v>
      </c>
      <c r="E61" s="22"/>
      <c r="F61" s="30" t="s">
        <v>6</v>
      </c>
      <c r="G61" s="27">
        <f t="shared" ref="G61:H61" si="22">SUM(G62:G62)</f>
        <v>200000</v>
      </c>
      <c r="H61" s="27">
        <f t="shared" si="22"/>
        <v>200000</v>
      </c>
      <c r="I61" s="27">
        <f>SUM(I62:I62)</f>
        <v>200000</v>
      </c>
      <c r="J61" s="27" t="s">
        <v>6</v>
      </c>
    </row>
    <row r="62" spans="1:10" ht="113.25" customHeight="1">
      <c r="A62" s="2"/>
      <c r="B62" s="2"/>
      <c r="C62" s="2"/>
      <c r="D62" s="7"/>
      <c r="E62" s="22" t="s">
        <v>116</v>
      </c>
      <c r="F62" s="25">
        <v>2022</v>
      </c>
      <c r="G62" s="23">
        <v>200000</v>
      </c>
      <c r="H62" s="23">
        <v>200000</v>
      </c>
      <c r="I62" s="23">
        <v>200000</v>
      </c>
      <c r="J62" s="28">
        <f t="shared" ref="J62" si="23">H62/G62%</f>
        <v>100</v>
      </c>
    </row>
    <row r="63" spans="1:10" ht="44.25" customHeight="1">
      <c r="A63" s="2" t="s">
        <v>35</v>
      </c>
      <c r="B63" s="6" t="s">
        <v>12</v>
      </c>
      <c r="C63" s="6"/>
      <c r="D63" s="7" t="s">
        <v>13</v>
      </c>
      <c r="E63" s="4"/>
      <c r="F63" s="37" t="s">
        <v>6</v>
      </c>
      <c r="G63" s="3">
        <f t="shared" ref="G63:H63" si="24">G64</f>
        <v>450000</v>
      </c>
      <c r="H63" s="3">
        <f t="shared" si="24"/>
        <v>450000</v>
      </c>
      <c r="I63" s="3">
        <f>I64</f>
        <v>450000</v>
      </c>
      <c r="J63" s="7" t="s">
        <v>6</v>
      </c>
    </row>
    <row r="64" spans="1:10" ht="37.5">
      <c r="A64" s="2" t="s">
        <v>36</v>
      </c>
      <c r="B64" s="2" t="s">
        <v>26</v>
      </c>
      <c r="C64" s="2" t="s">
        <v>11</v>
      </c>
      <c r="D64" s="11" t="s">
        <v>27</v>
      </c>
      <c r="E64" s="9"/>
      <c r="F64" s="37" t="s">
        <v>6</v>
      </c>
      <c r="G64" s="3">
        <f t="shared" ref="G64:H64" si="25">SUM(G65:G65)</f>
        <v>450000</v>
      </c>
      <c r="H64" s="3">
        <f t="shared" si="25"/>
        <v>450000</v>
      </c>
      <c r="I64" s="3">
        <f>SUM(I65:I65)</f>
        <v>450000</v>
      </c>
      <c r="J64" s="7" t="s">
        <v>6</v>
      </c>
    </row>
    <row r="65" spans="1:10" ht="27" customHeight="1">
      <c r="A65" s="2"/>
      <c r="B65" s="2"/>
      <c r="C65" s="2"/>
      <c r="D65" s="7"/>
      <c r="E65" s="20" t="s">
        <v>42</v>
      </c>
      <c r="F65" s="25">
        <v>2022</v>
      </c>
      <c r="G65" s="23">
        <v>450000</v>
      </c>
      <c r="H65" s="23">
        <v>450000</v>
      </c>
      <c r="I65" s="23">
        <v>450000</v>
      </c>
      <c r="J65" s="26">
        <f t="shared" ref="J65" si="26">H65/G65%</f>
        <v>100</v>
      </c>
    </row>
    <row r="66" spans="1:10">
      <c r="A66" s="7" t="s">
        <v>6</v>
      </c>
      <c r="B66" s="7" t="s">
        <v>6</v>
      </c>
      <c r="C66" s="7" t="s">
        <v>6</v>
      </c>
      <c r="D66" s="7" t="s">
        <v>38</v>
      </c>
      <c r="E66" s="7" t="s">
        <v>6</v>
      </c>
      <c r="F66" s="37" t="s">
        <v>6</v>
      </c>
      <c r="G66" s="3">
        <f t="shared" ref="G66:H66" si="27">G16+G31+G47+G39</f>
        <v>14518451</v>
      </c>
      <c r="H66" s="3">
        <f t="shared" si="27"/>
        <v>11676778.559999999</v>
      </c>
      <c r="I66" s="3">
        <f>I16+I31+I47+I39</f>
        <v>7000000</v>
      </c>
      <c r="J66" s="7" t="s">
        <v>6</v>
      </c>
    </row>
    <row r="69" spans="1:10">
      <c r="A69" s="45" t="s">
        <v>37</v>
      </c>
      <c r="B69" s="45"/>
      <c r="C69" s="45"/>
      <c r="D69" s="45"/>
      <c r="I69" s="45" t="s">
        <v>58</v>
      </c>
      <c r="J69" s="45"/>
    </row>
  </sheetData>
  <mergeCells count="7">
    <mergeCell ref="I3:J3"/>
    <mergeCell ref="I1:J1"/>
    <mergeCell ref="A69:D69"/>
    <mergeCell ref="I69:J69"/>
    <mergeCell ref="A9:J9"/>
    <mergeCell ref="B11:C11"/>
    <mergeCell ref="B12:C12"/>
  </mergeCells>
  <phoneticPr fontId="0" type="noConversion"/>
  <printOptions horizontalCentered="1"/>
  <pageMargins left="0.70866141732283472" right="0.39370078740157483" top="0.19685039370078741" bottom="0.19685039370078741" header="0.23622047244094491" footer="0.31496062992125984"/>
  <pageSetup paperSize="9" scale="35" fitToHeight="4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2021-12-22T09:53:14Z</dcterms:modified>
</cp:coreProperties>
</file>